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3. Praca\Projekty\Gmina Rymanów - projekty\2026\umowa 02 i 03 2026\Umowa nr 2 - Głębokie - droga rolna\dokumentacja\PW - dokumentacja do przekazania\02 PW\"/>
    </mc:Choice>
  </mc:AlternateContent>
  <xr:revisionPtr revIDLastSave="0" documentId="13_ncr:1_{2E45209C-3AE3-4ACB-98EE-C7F7DD119E52}" xr6:coauthVersionLast="47" xr6:coauthVersionMax="47" xr10:uidLastSave="{00000000-0000-0000-0000-000000000000}"/>
  <bookViews>
    <workbookView xWindow="-28920" yWindow="-45" windowWidth="29040" windowHeight="17520" xr2:uid="{00000000-000D-0000-FFFF-FFFF00000000}"/>
  </bookViews>
  <sheets>
    <sheet name="uproszczony kosztorys ślepy" sheetId="1" r:id="rId1"/>
  </sheets>
  <calcPr calcId="191029"/>
</workbook>
</file>

<file path=xl/calcChain.xml><?xml version="1.0" encoding="utf-8"?>
<calcChain xmlns="http://schemas.openxmlformats.org/spreadsheetml/2006/main">
  <c r="E7" i="1" l="1"/>
  <c r="E6" i="1"/>
  <c r="G15" i="1" l="1"/>
  <c r="G6" i="1"/>
  <c r="G7" i="1"/>
  <c r="G8" i="1"/>
  <c r="G9" i="1"/>
  <c r="G10" i="1"/>
  <c r="G11" i="1"/>
  <c r="G12" i="1"/>
  <c r="G13" i="1"/>
  <c r="G14" i="1"/>
  <c r="G5" i="1"/>
  <c r="G16" i="1" l="1"/>
  <c r="G17" i="1" l="1"/>
  <c r="G18" i="1" s="1"/>
</calcChain>
</file>

<file path=xl/sharedStrings.xml><?xml version="1.0" encoding="utf-8"?>
<sst xmlns="http://schemas.openxmlformats.org/spreadsheetml/2006/main" count="42" uniqueCount="36">
  <si>
    <t>L.p.</t>
  </si>
  <si>
    <t>Pomocniczy Normatyw STWiORB</t>
  </si>
  <si>
    <t>Opis robót
lokalizacja i obliczenie ich ilości</t>
  </si>
  <si>
    <t>J.m.</t>
  </si>
  <si>
    <t>Ilość</t>
  </si>
  <si>
    <t>Cena jedn.</t>
  </si>
  <si>
    <t>Wartość</t>
  </si>
  <si>
    <t>D-01</t>
  </si>
  <si>
    <t>km</t>
  </si>
  <si>
    <t>D-02</t>
  </si>
  <si>
    <t>m2</t>
  </si>
  <si>
    <t>t</t>
  </si>
  <si>
    <t>D-09</t>
  </si>
  <si>
    <t>RAZEM netto (zł)</t>
  </si>
  <si>
    <t>VAT - 23% (zł)</t>
  </si>
  <si>
    <t>RAZEM brutto (zł)</t>
  </si>
  <si>
    <t>Uwaga:</t>
  </si>
  <si>
    <t>Podane podstawy wyceny stanowią jedynie wskazówkę i oferent może zastosować inne podstawy</t>
  </si>
  <si>
    <t>lub normy zakladowe, jeżeli są one bardziej odpowiednie do przewidzanej technologii wykonania</t>
  </si>
  <si>
    <t xml:space="preserve">data: </t>
  </si>
  <si>
    <t xml:space="preserve">sporządził: </t>
  </si>
  <si>
    <t>mgr inż. Wojciech Sołtysik</t>
  </si>
  <si>
    <t>UPROSZCZONY KOSZTORYS ŚLEPY</t>
  </si>
  <si>
    <t>mb</t>
  </si>
  <si>
    <t xml:space="preserve">Roboty pomiarowe przy liniowych robotach ziemnych - geodezyjne wytyczenie trasy drogi w terenie pagórkowatym lub podgórskim, inwentarycazja powykonawcza, itp.                                                                                                                                                                                      </t>
  </si>
  <si>
    <t>Wykonanie koryta mechanicznie wraz z profilowaniem i zagęszczeniem podłoża w gr.kat. I-VI, głębokość koryta średnio 20 cm</t>
  </si>
  <si>
    <t xml:space="preserve">Transport gruzu/ziemi z rozbiórki/korytowania pojazdami samowyładowczymi na odległość do 5 km z załadunkiem mechanicznym. </t>
  </si>
  <si>
    <t>D-11</t>
  </si>
  <si>
    <t>Profilowanie / odmulenie rowów wraz z wywiezieniem i utylizacją urobku</t>
  </si>
  <si>
    <t>1_2_2026__Przebudowa drogi dojazdowej do gruntów rolnych w obrębie GŁĘBOKIE na działce o nr ewid. 1674/2 od km 0+100 do km 0+665</t>
  </si>
  <si>
    <t>Budowa przepustu z rury dwuściennej z polipropylenu (PP), o gładkiej powierzchni wewnętrznej i karbowanej zewnętrznej, DN/ID 500 mm, sztywności obwodowej SN8 wraz z wykonaniem ścianki czołowej z elementów prefabrykowanych</t>
  </si>
  <si>
    <t>Rozbiórka istniejacego przepsutu z rur betonowych wraz z utylizacją.</t>
  </si>
  <si>
    <t>Wykonanie w-wy ulepszonego podłoża z gruntu stabilizowanego cementem w ilości 20 kg /1 m2, grubść warstwy po zagęszczeniu 30 cm (stabilizacja na miejscu),
przedmiar: 
565 m x 4 m szer. = 2260 m2</t>
  </si>
  <si>
    <t>D-04</t>
  </si>
  <si>
    <t>D-14</t>
  </si>
  <si>
    <t>Wykonanie nawierzchni z mieszanki kruszywa łamanego 0/31,5 gr. 10 cm. Wraz z poboczami o szerokośći 3,8 m
przedmiar:
565 m * 3,8 m szerokości +
poszerzenie na zjazdach 60 mb * 0,3 m = ~ 2165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</si>
</sst>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u/>
      <sz val="12"/>
      <name val="Arial"/>
      <family val="2"/>
      <charset val="1"/>
    </font>
    <font>
      <b/>
      <sz val="9"/>
      <name val="Arial"/>
      <family val="2"/>
      <charset val="1"/>
    </font>
    <font>
      <b/>
      <sz val="9"/>
      <name val="Arial"/>
      <family val="2"/>
      <charset val="238"/>
    </font>
    <font>
      <sz val="9"/>
      <name val="Arial"/>
      <family val="2"/>
      <charset val="1"/>
    </font>
    <font>
      <sz val="9"/>
      <name val="Arial"/>
      <family val="2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4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34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44" fontId="6" fillId="0" borderId="7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vertical="center"/>
    </xf>
    <xf numFmtId="4" fontId="6" fillId="6" borderId="2" xfId="0" applyNumberFormat="1" applyFont="1" applyFill="1" applyBorder="1" applyAlignment="1">
      <alignment horizontal="right" vertical="center" wrapText="1"/>
    </xf>
    <xf numFmtId="4" fontId="6" fillId="5" borderId="2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6" fillId="6" borderId="13" xfId="0" applyFont="1" applyFill="1" applyBorder="1" applyAlignment="1">
      <alignment horizontal="right" vertical="center" wrapText="1"/>
    </xf>
    <xf numFmtId="0" fontId="6" fillId="6" borderId="8" xfId="0" applyFont="1" applyFill="1" applyBorder="1" applyAlignment="1">
      <alignment horizontal="right" vertical="center" wrapText="1"/>
    </xf>
    <xf numFmtId="0" fontId="6" fillId="6" borderId="9" xfId="0" applyFont="1" applyFill="1" applyBorder="1" applyAlignment="1">
      <alignment horizontal="right" vertical="center" wrapText="1"/>
    </xf>
    <xf numFmtId="0" fontId="6" fillId="5" borderId="13" xfId="0" applyFont="1" applyFill="1" applyBorder="1" applyAlignment="1">
      <alignment horizontal="right" vertical="center" wrapText="1"/>
    </xf>
    <xf numFmtId="0" fontId="6" fillId="5" borderId="8" xfId="0" applyFont="1" applyFill="1" applyBorder="1" applyAlignment="1">
      <alignment horizontal="right" vertical="center" wrapText="1"/>
    </xf>
    <xf numFmtId="0" fontId="6" fillId="5" borderId="9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2" fontId="3" fillId="4" borderId="12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zoomScaleNormal="100" workbookViewId="0">
      <selection activeCell="G7" sqref="G7"/>
    </sheetView>
  </sheetViews>
  <sheetFormatPr defaultRowHeight="14.4" x14ac:dyDescent="0.3"/>
  <cols>
    <col min="1" max="1" width="4.109375" customWidth="1"/>
    <col min="2" max="2" width="10.88671875" customWidth="1"/>
    <col min="3" max="3" width="72.5546875" customWidth="1"/>
    <col min="4" max="4" width="5.33203125" customWidth="1"/>
    <col min="5" max="5" width="8" customWidth="1"/>
    <col min="6" max="6" width="10.44140625" customWidth="1"/>
    <col min="7" max="7" width="12.109375" customWidth="1"/>
    <col min="9" max="9" width="57.44140625" customWidth="1"/>
  </cols>
  <sheetData>
    <row r="1" spans="1:7" ht="16.2" customHeight="1" thickBot="1" x14ac:dyDescent="0.35">
      <c r="A1" s="35" t="s">
        <v>22</v>
      </c>
      <c r="B1" s="36"/>
      <c r="C1" s="36"/>
      <c r="D1" s="36"/>
      <c r="E1" s="36"/>
      <c r="F1" s="36"/>
      <c r="G1" s="37"/>
    </row>
    <row r="2" spans="1:7" ht="42" customHeight="1" thickBot="1" x14ac:dyDescent="0.35">
      <c r="A2" s="38" t="s">
        <v>29</v>
      </c>
      <c r="B2" s="39"/>
      <c r="C2" s="39"/>
      <c r="D2" s="39"/>
      <c r="E2" s="39"/>
      <c r="F2" s="39"/>
      <c r="G2" s="40"/>
    </row>
    <row r="3" spans="1:7" ht="16.2" customHeight="1" thickBot="1" x14ac:dyDescent="0.35">
      <c r="A3" s="4">
        <v>1</v>
      </c>
      <c r="B3" s="5">
        <v>2</v>
      </c>
      <c r="C3" s="5">
        <v>3</v>
      </c>
      <c r="D3" s="5">
        <v>4</v>
      </c>
      <c r="E3" s="6">
        <v>5</v>
      </c>
      <c r="F3" s="6">
        <v>6</v>
      </c>
      <c r="G3" s="6">
        <v>7</v>
      </c>
    </row>
    <row r="4" spans="1:7" ht="36.6" customHeight="1" thickBot="1" x14ac:dyDescent="0.35">
      <c r="A4" s="2" t="s">
        <v>0</v>
      </c>
      <c r="B4" s="2" t="s">
        <v>1</v>
      </c>
      <c r="C4" s="3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34.200000000000003" customHeight="1" x14ac:dyDescent="0.3">
      <c r="A5" s="8">
        <v>1</v>
      </c>
      <c r="B5" s="9" t="s">
        <v>7</v>
      </c>
      <c r="C5" s="7" t="s">
        <v>24</v>
      </c>
      <c r="D5" s="10" t="s">
        <v>8</v>
      </c>
      <c r="E5" s="23">
        <v>0.56499999999999995</v>
      </c>
      <c r="F5" s="12"/>
      <c r="G5" s="12">
        <f>F5*E5</f>
        <v>0</v>
      </c>
    </row>
    <row r="6" spans="1:7" ht="34.200000000000003" customHeight="1" x14ac:dyDescent="0.3">
      <c r="A6" s="8">
        <v>2</v>
      </c>
      <c r="B6" s="9" t="s">
        <v>9</v>
      </c>
      <c r="C6" s="24" t="s">
        <v>25</v>
      </c>
      <c r="D6" s="10" t="s">
        <v>10</v>
      </c>
      <c r="E6" s="11">
        <f>565*2</f>
        <v>1130</v>
      </c>
      <c r="F6" s="12"/>
      <c r="G6" s="12">
        <f t="shared" ref="G6:G14" si="0">F6*E6</f>
        <v>0</v>
      </c>
    </row>
    <row r="7" spans="1:7" ht="52.8" customHeight="1" x14ac:dyDescent="0.3">
      <c r="A7" s="8">
        <v>3</v>
      </c>
      <c r="B7" s="9" t="s">
        <v>9</v>
      </c>
      <c r="C7" s="24" t="s">
        <v>26</v>
      </c>
      <c r="D7" s="10" t="s">
        <v>11</v>
      </c>
      <c r="E7" s="11">
        <f>1130*0.2*2</f>
        <v>452</v>
      </c>
      <c r="F7" s="12"/>
      <c r="G7" s="12">
        <f t="shared" si="0"/>
        <v>0</v>
      </c>
    </row>
    <row r="8" spans="1:7" ht="45.6" customHeight="1" x14ac:dyDescent="0.3">
      <c r="A8" s="8">
        <v>4</v>
      </c>
      <c r="B8" s="9" t="s">
        <v>33</v>
      </c>
      <c r="C8" s="7" t="s">
        <v>31</v>
      </c>
      <c r="D8" s="10" t="s">
        <v>23</v>
      </c>
      <c r="E8" s="11">
        <v>3.5</v>
      </c>
      <c r="F8" s="12"/>
      <c r="G8" s="12">
        <f t="shared" si="0"/>
        <v>0</v>
      </c>
    </row>
    <row r="9" spans="1:7" ht="34.200000000000003" customHeight="1" x14ac:dyDescent="0.3">
      <c r="A9" s="8">
        <v>5</v>
      </c>
      <c r="B9" s="9" t="s">
        <v>34</v>
      </c>
      <c r="C9" s="7" t="s">
        <v>30</v>
      </c>
      <c r="D9" s="10" t="s">
        <v>23</v>
      </c>
      <c r="E9" s="11">
        <v>4.5</v>
      </c>
      <c r="F9" s="12"/>
      <c r="G9" s="12">
        <f t="shared" si="0"/>
        <v>0</v>
      </c>
    </row>
    <row r="10" spans="1:7" ht="51" customHeight="1" x14ac:dyDescent="0.3">
      <c r="A10" s="8">
        <v>6</v>
      </c>
      <c r="B10" s="9" t="s">
        <v>12</v>
      </c>
      <c r="C10" s="7" t="s">
        <v>32</v>
      </c>
      <c r="D10" s="10" t="s">
        <v>10</v>
      </c>
      <c r="E10" s="11">
        <v>2260</v>
      </c>
      <c r="F10" s="12"/>
      <c r="G10" s="12">
        <f t="shared" si="0"/>
        <v>0</v>
      </c>
    </row>
    <row r="11" spans="1:7" ht="63.6" customHeight="1" x14ac:dyDescent="0.3">
      <c r="A11" s="8">
        <v>7</v>
      </c>
      <c r="B11" s="9" t="s">
        <v>12</v>
      </c>
      <c r="C11" s="7" t="s">
        <v>35</v>
      </c>
      <c r="D11" s="10" t="s">
        <v>10</v>
      </c>
      <c r="E11" s="11">
        <v>2165</v>
      </c>
      <c r="F11" s="12"/>
      <c r="G11" s="12">
        <f t="shared" si="0"/>
        <v>0</v>
      </c>
    </row>
    <row r="12" spans="1:7" ht="45.6" customHeight="1" thickBot="1" x14ac:dyDescent="0.35">
      <c r="A12" s="8">
        <v>8</v>
      </c>
      <c r="B12" s="9" t="s">
        <v>27</v>
      </c>
      <c r="C12" s="7" t="s">
        <v>28</v>
      </c>
      <c r="D12" s="10" t="s">
        <v>23</v>
      </c>
      <c r="E12" s="11">
        <v>500</v>
      </c>
      <c r="F12" s="12"/>
      <c r="G12" s="12">
        <f t="shared" si="0"/>
        <v>0</v>
      </c>
    </row>
    <row r="13" spans="1:7" ht="62.4" hidden="1" customHeight="1" x14ac:dyDescent="0.3">
      <c r="A13" s="8"/>
      <c r="B13" s="9"/>
      <c r="C13" s="7"/>
      <c r="D13" s="10"/>
      <c r="E13" s="11"/>
      <c r="F13" s="12"/>
      <c r="G13" s="12">
        <f t="shared" si="0"/>
        <v>0</v>
      </c>
    </row>
    <row r="14" spans="1:7" ht="72" hidden="1" customHeight="1" x14ac:dyDescent="0.3">
      <c r="A14" s="8"/>
      <c r="B14" s="9"/>
      <c r="C14" s="7"/>
      <c r="D14" s="10"/>
      <c r="E14" s="11"/>
      <c r="F14" s="12"/>
      <c r="G14" s="12">
        <f t="shared" si="0"/>
        <v>0</v>
      </c>
    </row>
    <row r="15" spans="1:7" ht="72" hidden="1" customHeight="1" thickBot="1" x14ac:dyDescent="0.35">
      <c r="A15" s="8"/>
      <c r="B15" s="9"/>
      <c r="C15" s="7"/>
      <c r="D15" s="10"/>
      <c r="E15" s="11"/>
      <c r="F15" s="12"/>
      <c r="G15" s="12">
        <f t="shared" ref="G15" si="1">F15*E15</f>
        <v>0</v>
      </c>
    </row>
    <row r="16" spans="1:7" ht="15" customHeight="1" thickBot="1" x14ac:dyDescent="0.35">
      <c r="A16" s="32" t="s">
        <v>13</v>
      </c>
      <c r="B16" s="33"/>
      <c r="C16" s="33"/>
      <c r="D16" s="33"/>
      <c r="E16" s="33"/>
      <c r="F16" s="34"/>
      <c r="G16" s="13">
        <f>SUM(G5:G15)</f>
        <v>0</v>
      </c>
    </row>
    <row r="17" spans="1:7" ht="15" customHeight="1" thickBot="1" x14ac:dyDescent="0.35">
      <c r="A17" s="29" t="s">
        <v>14</v>
      </c>
      <c r="B17" s="30"/>
      <c r="C17" s="30"/>
      <c r="D17" s="30"/>
      <c r="E17" s="30"/>
      <c r="F17" s="31"/>
      <c r="G17" s="22">
        <f>G16*0.23</f>
        <v>0</v>
      </c>
    </row>
    <row r="18" spans="1:7" ht="15" customHeight="1" thickBot="1" x14ac:dyDescent="0.35">
      <c r="A18" s="26" t="s">
        <v>15</v>
      </c>
      <c r="B18" s="27"/>
      <c r="C18" s="27"/>
      <c r="D18" s="27"/>
      <c r="E18" s="27"/>
      <c r="F18" s="28"/>
      <c r="G18" s="21">
        <f>G16+G17</f>
        <v>0</v>
      </c>
    </row>
    <row r="19" spans="1:7" x14ac:dyDescent="0.3">
      <c r="A19" s="17" t="s">
        <v>16</v>
      </c>
      <c r="B19" s="18"/>
      <c r="C19" s="19"/>
      <c r="D19" s="19"/>
      <c r="E19" s="20"/>
      <c r="F19" s="14"/>
      <c r="G19" s="1"/>
    </row>
    <row r="20" spans="1:7" x14ac:dyDescent="0.3">
      <c r="A20" s="25" t="s">
        <v>17</v>
      </c>
      <c r="B20" s="25"/>
      <c r="C20" s="25"/>
      <c r="D20" s="25"/>
      <c r="E20" s="25"/>
      <c r="F20" s="16"/>
    </row>
    <row r="21" spans="1:7" x14ac:dyDescent="0.3">
      <c r="A21" s="25" t="s">
        <v>18</v>
      </c>
      <c r="B21" s="25"/>
      <c r="C21" s="25"/>
      <c r="D21" s="25"/>
      <c r="E21" s="25"/>
      <c r="F21" s="16"/>
    </row>
    <row r="22" spans="1:7" x14ac:dyDescent="0.3">
      <c r="F22" s="16"/>
    </row>
    <row r="23" spans="1:7" x14ac:dyDescent="0.3">
      <c r="B23" s="14" t="s">
        <v>19</v>
      </c>
      <c r="C23" s="15">
        <v>46244</v>
      </c>
      <c r="F23" s="16"/>
    </row>
    <row r="24" spans="1:7" x14ac:dyDescent="0.3">
      <c r="B24" s="14"/>
      <c r="C24" s="14"/>
      <c r="F24" s="16"/>
    </row>
    <row r="25" spans="1:7" x14ac:dyDescent="0.3">
      <c r="B25" s="14" t="s">
        <v>20</v>
      </c>
      <c r="C25" s="14" t="s">
        <v>21</v>
      </c>
      <c r="F25" s="16"/>
    </row>
  </sheetData>
  <mergeCells count="5">
    <mergeCell ref="A18:F18"/>
    <mergeCell ref="A17:F17"/>
    <mergeCell ref="A16:F16"/>
    <mergeCell ref="A1:G1"/>
    <mergeCell ref="A2:G2"/>
  </mergeCells>
  <pageMargins left="0.7" right="0.7" top="0.75" bottom="0.75" header="0.3" footer="0.3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uproszczony kosztorys ślepy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INKO-W.Sotysik</dc:creator>
  <cp:lastModifiedBy>Wojciech Sotysik</cp:lastModifiedBy>
  <cp:lastPrinted>2026-08-10T18:39:14Z</cp:lastPrinted>
  <dcterms:created xsi:type="dcterms:W3CDTF">2015-06-05T18:17:20Z</dcterms:created>
  <dcterms:modified xsi:type="dcterms:W3CDTF">2026-08-10T18:40:52Z</dcterms:modified>
</cp:coreProperties>
</file>